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2AFE52A4-0ECD-425C-8CF4-25701C0E565D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1" l="1"/>
  <c r="H36" i="1"/>
  <c r="H5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H15" authorId="0" shapeId="0" xr:uid="{75EF7C23-3E7D-4E10-B3C3-D8F9C4710D4B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This pole was never changed from HPSV.  It is now a LED.</t>
        </r>
      </text>
    </comment>
    <comment ref="H16" authorId="0" shapeId="0" xr:uid="{EA8E3545-94E7-4A63-8655-E6ADF87A066E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This pole was never changed from HPSV.  It is now a LED.
</t>
        </r>
      </text>
    </comment>
    <comment ref="H17" authorId="0" shapeId="0" xr:uid="{6FA922ED-FFF1-4836-B9B6-A2718ED76874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This pole was never changed from HPSV.  It is now a LED.</t>
        </r>
      </text>
    </comment>
  </commentList>
</comments>
</file>

<file path=xl/sharedStrings.xml><?xml version="1.0" encoding="utf-8"?>
<sst xmlns="http://schemas.openxmlformats.org/spreadsheetml/2006/main" count="210" uniqueCount="120">
  <si>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</si>
  <si>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</si>
  <si>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</si>
  <si>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</si>
  <si>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</si>
  <si>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</si>
  <si>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</si>
  <si>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</si>
  <si>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</si>
  <si>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</si>
  <si>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</si>
  <si>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</si>
  <si>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</si>
  <si>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</si>
  <si>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</si>
  <si>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</si>
  <si>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</si>
  <si>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</si>
  <si>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KDC36 Colonial Post Top &amp; Pole # 15 or # 16 (16' fiberglass)</t>
  </si>
  <si>
    <t>Shady Grove Road</t>
  </si>
  <si>
    <t>Citadel Avenue</t>
  </si>
  <si>
    <t>MON110</t>
  </si>
  <si>
    <t>SCOPE OF WORK:</t>
  </si>
  <si>
    <t>11/16/2022 to 11/30/2022</t>
  </si>
  <si>
    <t>221109-101</t>
  </si>
  <si>
    <t>Saint Johnsbury Lane</t>
  </si>
  <si>
    <t>19005</t>
  </si>
  <si>
    <t>KDPOLE16 16' Black Fiberglass</t>
  </si>
  <si>
    <t>221114-114</t>
  </si>
  <si>
    <t>Emory Lane</t>
  </si>
  <si>
    <t>16034</t>
  </si>
  <si>
    <t>221007-109</t>
  </si>
  <si>
    <t>Cavalry Drive</t>
  </si>
  <si>
    <t>16010</t>
  </si>
  <si>
    <t>(LABOR ONLY)KDPOLE16 16' Black Fiberglass (Straighten Pole)</t>
  </si>
  <si>
    <t>221116-111</t>
  </si>
  <si>
    <t>Sweetbirch Drive</t>
  </si>
  <si>
    <t>04027</t>
  </si>
  <si>
    <t>221116-112</t>
  </si>
  <si>
    <t>Hornbeam Drive</t>
  </si>
  <si>
    <t>04036</t>
  </si>
  <si>
    <t>221117-103</t>
  </si>
  <si>
    <t>Odendhal Avenue</t>
  </si>
  <si>
    <t>18062</t>
  </si>
  <si>
    <t>221031-113</t>
  </si>
  <si>
    <t>08604</t>
  </si>
  <si>
    <t>KDLUM02 Cobra-head</t>
  </si>
  <si>
    <t>221031-112</t>
  </si>
  <si>
    <t>West Montgomery  Avenue</t>
  </si>
  <si>
    <t>08027</t>
  </si>
  <si>
    <t>221021-120</t>
  </si>
  <si>
    <t>Rockledge Boulevard</t>
  </si>
  <si>
    <t>75408</t>
  </si>
  <si>
    <t>221123-102</t>
  </si>
  <si>
    <t>Plum creek Drive</t>
  </si>
  <si>
    <t>08011</t>
  </si>
  <si>
    <t>221118-101</t>
  </si>
  <si>
    <t>Miracle Drive</t>
  </si>
  <si>
    <t>20002</t>
  </si>
  <si>
    <t>221125-101</t>
  </si>
  <si>
    <t>Wickham Road</t>
  </si>
  <si>
    <t>18078</t>
  </si>
  <si>
    <t>221124-101</t>
  </si>
  <si>
    <t>Fairland Road</t>
  </si>
  <si>
    <t>01021</t>
  </si>
  <si>
    <t>221123-104</t>
  </si>
  <si>
    <t>11094</t>
  </si>
  <si>
    <t>KDPOLE26 13' Cast Post Bethesda</t>
  </si>
  <si>
    <t>221128-105</t>
  </si>
  <si>
    <t>Red Clover Drive</t>
  </si>
  <si>
    <t>15012</t>
  </si>
  <si>
    <t>221113-102</t>
  </si>
  <si>
    <t>English Meadow Way</t>
  </si>
  <si>
    <t>09004</t>
  </si>
  <si>
    <t>11/18/2022</t>
  </si>
  <si>
    <t>PAINT02 Fiberglass &lt;15'</t>
  </si>
  <si>
    <t>221113-103</t>
  </si>
  <si>
    <t>09005</t>
  </si>
  <si>
    <t>221113-104</t>
  </si>
  <si>
    <t>09009</t>
  </si>
  <si>
    <t>221113-105</t>
  </si>
  <si>
    <t>09007</t>
  </si>
  <si>
    <t>221113-106</t>
  </si>
  <si>
    <t>09002</t>
  </si>
  <si>
    <t>Per V. Lewis</t>
  </si>
  <si>
    <t>18013</t>
  </si>
  <si>
    <t>11/21/2022</t>
  </si>
  <si>
    <t>LED WATTAGE</t>
  </si>
  <si>
    <t>REDSIDENTS INFO</t>
  </si>
  <si>
    <t>NOTES</t>
  </si>
  <si>
    <t xml:space="preserve">CBD  </t>
  </si>
  <si>
    <t>CONTROL ID</t>
  </si>
  <si>
    <t>REPORTED AS</t>
  </si>
  <si>
    <t>Leaning Pole</t>
  </si>
  <si>
    <t>Replaced Pole Only 11/16/2022</t>
  </si>
  <si>
    <t>No Information Provided</t>
  </si>
  <si>
    <t>Knockdown</t>
  </si>
  <si>
    <t>No</t>
  </si>
  <si>
    <t>MCDOT Reporting SR# 1510283295</t>
  </si>
  <si>
    <t>Replaced Fixture and Pole 11/16/22</t>
  </si>
  <si>
    <t>Outage</t>
  </si>
  <si>
    <t>Ken 5712331469 "Light  is out"</t>
  </si>
  <si>
    <t>Straightened Pole 11/16/2022</t>
  </si>
  <si>
    <t>Straightened Pole 11/29/2022</t>
  </si>
  <si>
    <t>Replaced Pole Only 11/17/2022</t>
  </si>
  <si>
    <t>Barry Millman 2403936800</t>
  </si>
  <si>
    <t>Replaced Fixture and Pole 11/18/22</t>
  </si>
  <si>
    <t>SANDRA LOPEZ  3013791408</t>
  </si>
  <si>
    <t>Replaced Fixture (New LED) 11/23/22</t>
  </si>
  <si>
    <t>Replaced Fixture and Pole 11/23/22</t>
  </si>
  <si>
    <t>weather3084@hotmail.com</t>
  </si>
  <si>
    <t>Replaced Fixture and Pole 11/28/22</t>
  </si>
  <si>
    <r>
      <t>Kerry Shaver 3015180994</t>
    </r>
    <r>
      <rPr>
        <u/>
        <sz val="11"/>
        <rFont val="Calibri"/>
        <family val="2"/>
        <scheme val="minor"/>
      </rPr>
      <t xml:space="preserve"> SR# 1510862398</t>
    </r>
  </si>
  <si>
    <t>Replaced Fixture and Pole 11/23/22 Fixture was also Broken</t>
  </si>
  <si>
    <t>Replaced Pole Only 11/29/22</t>
  </si>
  <si>
    <t xml:space="preserve"> Robert Brown 3019299233	SR# 1511596704</t>
  </si>
  <si>
    <t>Palmer Scarnecchia 240-383-6229 "This pole was knocked down in a car accident"</t>
  </si>
  <si>
    <t>Globe Broken</t>
  </si>
  <si>
    <t>Josesph Dillan, 3014527455 "Globe is uneven and the fiberglass pole is shredding"</t>
  </si>
  <si>
    <t>Repaired Globe 11/15/22, Painted Pole 11/18/22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</si>
</sst>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0" fillId="0" borderId="1" xfId="1" applyFont="1" applyBorder="1" applyAlignment="1">
      <alignment horizontal="right" vertical="center"/>
    </xf>
    <xf numFmtId="44" fontId="1" fillId="0" borderId="1" xfId="2" applyNumberFormat="1" applyBorder="1"/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44" fontId="2" fillId="0" borderId="3" xfId="1" applyFont="1" applyFill="1" applyBorder="1"/>
    <xf numFmtId="0" fontId="11" fillId="0" borderId="1" xfId="2" applyFont="1" applyBorder="1" applyAlignment="1">
      <alignment vertical="center" wrapText="1"/>
    </xf>
    <xf numFmtId="0" fontId="0" fillId="0" borderId="1" xfId="0" applyBorder="1"/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44" fontId="27" fillId="34" borderId="17" xfId="3" applyFont="1" applyFill="1" applyBorder="1" applyAlignment="1">
      <alignment horizontal="center" vertical="center" wrapText="1"/>
    </xf>
    <xf numFmtId="0" fontId="27" fillId="34" borderId="18" xfId="2" applyFont="1" applyFill="1" applyBorder="1" applyAlignment="1">
      <alignment horizontal="center" vertical="center" wrapText="1"/>
    </xf>
    <xf numFmtId="0" fontId="27" fillId="34" borderId="18" xfId="2" applyFont="1" applyFill="1" applyBorder="1" applyAlignment="1">
      <alignment horizontal="center" vertical="center"/>
    </xf>
    <xf numFmtId="44" fontId="27" fillId="34" borderId="18" xfId="3" applyFont="1" applyFill="1" applyBorder="1" applyAlignment="1">
      <alignment horizontal="center" vertical="center" wrapText="1"/>
    </xf>
    <xf numFmtId="44" fontId="27" fillId="34" borderId="19" xfId="3" applyFont="1" applyFill="1" applyBorder="1" applyAlignment="1">
      <alignment horizontal="center" vertical="center" wrapText="1"/>
    </xf>
    <xf numFmtId="44" fontId="27" fillId="34" borderId="20" xfId="3" applyFont="1" applyFill="1" applyBorder="1" applyAlignment="1">
      <alignment horizontal="center" vertical="center" wrapText="1"/>
    </xf>
    <xf numFmtId="0" fontId="27" fillId="34" borderId="21" xfId="2" applyFont="1" applyFill="1" applyBorder="1" applyAlignment="1">
      <alignment horizontal="center" vertical="center" wrapText="1"/>
    </xf>
    <xf numFmtId="0" fontId="27" fillId="34" borderId="21" xfId="2" applyFont="1" applyFill="1" applyBorder="1" applyAlignment="1">
      <alignment horizontal="center" vertical="center"/>
    </xf>
    <xf numFmtId="44" fontId="27" fillId="34" borderId="21" xfId="3" applyFont="1" applyFill="1" applyBorder="1" applyAlignment="1">
      <alignment horizontal="center" vertical="center" wrapText="1"/>
    </xf>
    <xf numFmtId="0" fontId="1" fillId="0" borderId="0" xfId="2" applyFill="1"/>
    <xf numFmtId="44" fontId="27" fillId="34" borderId="22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27" fillId="34" borderId="23" xfId="3" applyFont="1" applyFill="1" applyBorder="1" applyAlignment="1">
      <alignment horizontal="center" vertical="center" wrapText="1"/>
    </xf>
    <xf numFmtId="0" fontId="6" fillId="2" borderId="24" xfId="2" applyFont="1" applyFill="1" applyBorder="1" applyAlignment="1">
      <alignment horizontal="center"/>
    </xf>
    <xf numFmtId="0" fontId="6" fillId="2" borderId="24" xfId="2" applyFont="1" applyFill="1" applyBorder="1"/>
    <xf numFmtId="49" fontId="6" fillId="2" borderId="24" xfId="2" applyNumberFormat="1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wrapText="1"/>
    </xf>
    <xf numFmtId="44" fontId="5" fillId="2" borderId="24" xfId="3" applyFont="1" applyFill="1" applyBorder="1" applyAlignment="1">
      <alignment horizontal="center"/>
    </xf>
    <xf numFmtId="44" fontId="27" fillId="34" borderId="25" xfId="3" applyFont="1" applyFill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26" xfId="2" applyBorder="1" applyAlignment="1">
      <alignment horizontal="center" vertical="center"/>
    </xf>
    <xf numFmtId="0" fontId="1" fillId="0" borderId="27" xfId="2" applyBorder="1" applyAlignment="1">
      <alignment horizontal="center" vertical="center" wrapText="1"/>
    </xf>
    <xf numFmtId="49" fontId="1" fillId="0" borderId="27" xfId="2" applyNumberFormat="1" applyBorder="1" applyAlignment="1">
      <alignment horizontal="center" vertical="center" wrapText="1"/>
    </xf>
    <xf numFmtId="14" fontId="1" fillId="0" borderId="27" xfId="2" applyNumberForma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4" fontId="0" fillId="0" borderId="27" xfId="1" applyFont="1" applyBorder="1" applyAlignment="1">
      <alignment horizontal="center" vertical="center"/>
    </xf>
    <xf numFmtId="0" fontId="1" fillId="0" borderId="29" xfId="2" applyBorder="1" applyAlignment="1">
      <alignment horizontal="center" vertical="center"/>
    </xf>
    <xf numFmtId="0" fontId="1" fillId="0" borderId="1" xfId="2" applyBorder="1" applyAlignment="1">
      <alignment horizontal="center" wrapText="1"/>
    </xf>
    <xf numFmtId="49" fontId="1" fillId="0" borderId="1" xfId="2" applyNumberFormat="1" applyBorder="1" applyAlignment="1">
      <alignment horizontal="center" wrapText="1"/>
    </xf>
    <xf numFmtId="44" fontId="0" fillId="0" borderId="1" xfId="1" applyFont="1" applyBorder="1" applyAlignment="1">
      <alignment horizontal="center"/>
    </xf>
    <xf numFmtId="0" fontId="1" fillId="0" borderId="1" xfId="2" applyBorder="1" applyAlignment="1">
      <alignment horizontal="center"/>
    </xf>
    <xf numFmtId="0" fontId="30" fillId="0" borderId="1" xfId="46" applyBorder="1" applyAlignment="1">
      <alignment horizontal="center"/>
    </xf>
    <xf numFmtId="0" fontId="30" fillId="0" borderId="1" xfId="46" applyBorder="1" applyAlignment="1">
      <alignment horizontal="center" wrapText="1"/>
    </xf>
    <xf numFmtId="0" fontId="1" fillId="0" borderId="27" xfId="2" applyBorder="1" applyAlignment="1">
      <alignment horizontal="center" vertical="center"/>
    </xf>
    <xf numFmtId="0" fontId="30" fillId="0" borderId="27" xfId="46" applyBorder="1" applyAlignment="1">
      <alignment horizontal="center" vertical="center"/>
    </xf>
    <xf numFmtId="0" fontId="1" fillId="0" borderId="28" xfId="2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0" fillId="0" borderId="1" xfId="46" applyBorder="1" applyAlignment="1">
      <alignment horizontal="center" vertical="center"/>
    </xf>
    <xf numFmtId="0" fontId="1" fillId="0" borderId="30" xfId="2" applyBorder="1" applyAlignment="1">
      <alignment horizontal="center" vertical="center"/>
    </xf>
    <xf numFmtId="0" fontId="11" fillId="0" borderId="1" xfId="2" applyFont="1" applyBorder="1" applyAlignment="1">
      <alignment horizontal="center" wrapText="1"/>
    </xf>
    <xf numFmtId="49" fontId="11" fillId="0" borderId="1" xfId="2" applyNumberFormat="1" applyFont="1" applyBorder="1" applyAlignment="1">
      <alignment horizontal="center" wrapText="1"/>
    </xf>
    <xf numFmtId="0" fontId="6" fillId="2" borderId="2" xfId="2" applyFont="1" applyFill="1" applyBorder="1" applyAlignment="1">
      <alignment horizontal="center"/>
    </xf>
    <xf numFmtId="0" fontId="6" fillId="2" borderId="2" xfId="2" applyFont="1" applyFill="1" applyBorder="1"/>
    <xf numFmtId="49" fontId="6" fillId="2" borderId="2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wrapText="1"/>
    </xf>
    <xf numFmtId="44" fontId="5" fillId="2" borderId="2" xfId="3" applyFont="1" applyFill="1" applyBorder="1" applyAlignment="1">
      <alignment horizontal="center"/>
    </xf>
    <xf numFmtId="0" fontId="1" fillId="0" borderId="3" xfId="2" applyBorder="1" applyAlignment="1">
      <alignment horizontal="center"/>
    </xf>
    <xf numFmtId="0" fontId="1" fillId="0" borderId="3" xfId="2" applyBorder="1" applyAlignment="1">
      <alignment horizontal="center" wrapText="1"/>
    </xf>
    <xf numFmtId="0" fontId="30" fillId="0" borderId="3" xfId="46" applyBorder="1" applyAlignment="1">
      <alignment horizontal="center"/>
    </xf>
    <xf numFmtId="44" fontId="0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1" fillId="0" borderId="24" xfId="2" applyBorder="1" applyAlignment="1">
      <alignment horizontal="center" vertical="center"/>
    </xf>
    <xf numFmtId="14" fontId="1" fillId="0" borderId="24" xfId="2" applyNumberFormat="1" applyBorder="1" applyAlignment="1">
      <alignment horizontal="center" vertical="center" wrapText="1"/>
    </xf>
    <xf numFmtId="0" fontId="1" fillId="0" borderId="24" xfId="2" applyBorder="1" applyAlignment="1">
      <alignment vertical="center" wrapText="1"/>
    </xf>
    <xf numFmtId="49" fontId="1" fillId="0" borderId="24" xfId="2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44" fontId="0" fillId="0" borderId="3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9" xfId="2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 wrapText="1"/>
    </xf>
    <xf numFmtId="49" fontId="1" fillId="0" borderId="1" xfId="2" applyNumberFormat="1" applyFill="1" applyBorder="1" applyAlignment="1">
      <alignment horizontal="center" vertical="center" wrapText="1"/>
    </xf>
    <xf numFmtId="14" fontId="1" fillId="0" borderId="1" xfId="2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2" applyFill="1" applyBorder="1" applyAlignment="1">
      <alignment horizontal="center" vertical="center"/>
    </xf>
    <xf numFmtId="0" fontId="30" fillId="0" borderId="1" xfId="46" applyFill="1" applyBorder="1" applyAlignment="1">
      <alignment horizontal="center" vertical="center"/>
    </xf>
    <xf numFmtId="0" fontId="1" fillId="0" borderId="30" xfId="2" applyFill="1" applyBorder="1" applyAlignment="1">
      <alignment horizontal="center" vertical="center"/>
    </xf>
    <xf numFmtId="0" fontId="30" fillId="0" borderId="1" xfId="46" applyFill="1" applyBorder="1" applyAlignment="1">
      <alignment horizontal="center" vertical="center" wrapText="1"/>
    </xf>
    <xf numFmtId="0" fontId="1" fillId="0" borderId="31" xfId="2" applyFill="1" applyBorder="1" applyAlignment="1">
      <alignment horizontal="center" vertical="center"/>
    </xf>
    <xf numFmtId="14" fontId="1" fillId="0" borderId="32" xfId="2" applyNumberFormat="1" applyFill="1" applyBorder="1" applyAlignment="1">
      <alignment horizontal="center" vertical="center" wrapText="1"/>
    </xf>
    <xf numFmtId="0" fontId="1" fillId="0" borderId="32" xfId="2" applyFill="1" applyBorder="1" applyAlignment="1">
      <alignment horizontal="center" vertical="center" wrapText="1"/>
    </xf>
    <xf numFmtId="49" fontId="1" fillId="0" borderId="32" xfId="2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 wrapText="1"/>
    </xf>
    <xf numFmtId="44" fontId="0" fillId="0" borderId="32" xfId="1" applyFont="1" applyFill="1" applyBorder="1" applyAlignment="1">
      <alignment horizontal="center" vertical="center"/>
    </xf>
    <xf numFmtId="0" fontId="1" fillId="0" borderId="32" xfId="2" applyFill="1" applyBorder="1" applyAlignment="1">
      <alignment horizontal="center" vertical="center"/>
    </xf>
    <xf numFmtId="0" fontId="30" fillId="0" borderId="32" xfId="46" applyFill="1" applyBorder="1" applyAlignment="1">
      <alignment horizontal="center" vertical="center"/>
    </xf>
    <xf numFmtId="0" fontId="1" fillId="0" borderId="33" xfId="2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0708&amp;PType=L" TargetMode="External"/><Relationship Id="rId13" Type="http://schemas.openxmlformats.org/officeDocument/2006/relationships/hyperlink" Target="https://ex02.montgomerycountymd.gov/ojn6/ijn7/StreetLightAdmin/PoleDetails.aspx?CID=19014&amp;PType=L" TargetMode="External"/><Relationship Id="rId18" Type="http://schemas.openxmlformats.org/officeDocument/2006/relationships/hyperlink" Target="https://ex02.montgomerycountymd.gov/ojn6/ijn7/StreetLightAdmin/PoleDetails.aspx?CID=19181&amp;PType=L" TargetMode="External"/><Relationship Id="rId3" Type="http://schemas.openxmlformats.org/officeDocument/2006/relationships/hyperlink" Target="https://ex02.montgomerycountymd.gov/ojn6/ijn7/StreetLightAdmin/PoleDetails.aspx?CID=14172&amp;PType=L" TargetMode="External"/><Relationship Id="rId21" Type="http://schemas.openxmlformats.org/officeDocument/2006/relationships/hyperlink" Target="https://ex02.montgomerycountymd.gov/ojn6/ijn7/StreetLightAdmin/PoleDetails.aspx?CID=19178&amp;PType=L" TargetMode="External"/><Relationship Id="rId7" Type="http://schemas.openxmlformats.org/officeDocument/2006/relationships/hyperlink" Target="https://ex02.montgomerycountymd.gov/ojn6/ijn7/StreetLightAdmin/PoleDetails.aspx?CID=53857&amp;PType=L" TargetMode="External"/><Relationship Id="rId12" Type="http://schemas.openxmlformats.org/officeDocument/2006/relationships/hyperlink" Target="https://ex02.montgomerycountymd.gov/ojn6/ijn7/StreetLightAdmin/PoleDetails.aspx?CID=46572&amp;PType=L" TargetMode="External"/><Relationship Id="rId17" Type="http://schemas.openxmlformats.org/officeDocument/2006/relationships/hyperlink" Target="https://ex02.montgomerycountymd.gov/ojn6/ijn7/StreetLightAdmin/PoleDetails.aspx?CID=19179&amp;PType=L" TargetMode="External"/><Relationship Id="rId25" Type="http://schemas.openxmlformats.org/officeDocument/2006/relationships/comments" Target="../comments1.xml"/><Relationship Id="rId2" Type="http://schemas.openxmlformats.org/officeDocument/2006/relationships/hyperlink" Target="https://ex02.montgomerycountymd.gov/ojn6/ijn7/StreetLightAdmin/PoleDetails.aspx?CID=49725&amp;PType=L" TargetMode="External"/><Relationship Id="rId16" Type="http://schemas.openxmlformats.org/officeDocument/2006/relationships/hyperlink" Target="https://ex02.montgomerycountymd.gov/ojn6/ijn7/StreetLightAdmin/PoleDetails.aspx?CID=11380&amp;PType=L" TargetMode="External"/><Relationship Id="rId20" Type="http://schemas.openxmlformats.org/officeDocument/2006/relationships/hyperlink" Target="https://ex02.montgomerycountymd.gov/ojn6/ijn7/StreetLightAdmin/PoleDetails.aspx?CID=19190&amp;PType=L" TargetMode="External"/><Relationship Id="rId1" Type="http://schemas.openxmlformats.org/officeDocument/2006/relationships/hyperlink" Target="https://ex02.montgomerycountymd.gov/ojn6/ijn7/StreetLightAdmin/PoleDetails.aspx?CID=18925&amp;PType=L" TargetMode="External"/><Relationship Id="rId6" Type="http://schemas.openxmlformats.org/officeDocument/2006/relationships/hyperlink" Target="https://ex02.montgomerycountymd.gov/ojn6/ijn7/StreetLightAdmin/PoleDetails.aspx?CID=18577&amp;PType=L" TargetMode="External"/><Relationship Id="rId11" Type="http://schemas.openxmlformats.org/officeDocument/2006/relationships/hyperlink" Target="mailto:weather3084@hotmail.com" TargetMode="External"/><Relationship Id="rId24" Type="http://schemas.openxmlformats.org/officeDocument/2006/relationships/vmlDrawing" Target="../drawings/vmlDrawing1.vml"/><Relationship Id="rId5" Type="http://schemas.openxmlformats.org/officeDocument/2006/relationships/hyperlink" Target="https://ex02.montgomerycountymd.gov/ojn6/ijn7/StreetLightAdmin/PoleDetails.aspx?CID=11653&amp;PType=L" TargetMode="External"/><Relationship Id="rId15" Type="http://schemas.openxmlformats.org/officeDocument/2006/relationships/hyperlink" Target="https://ex02.montgomerycountymd.gov/ojn6/ijn7/StreetLightAdmin/PoleDetails.aspx?CID=57253&amp;PType=L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ex02.montgomerycountymd.gov/ojn6/ijn7/StreetLightAdmin/PoleDetails.aspx?CID=13330&amp;PType=L" TargetMode="External"/><Relationship Id="rId19" Type="http://schemas.openxmlformats.org/officeDocument/2006/relationships/hyperlink" Target="https://ex02.montgomerycountymd.gov/ojn6/ijn7/StreetLightAdmin/PoleDetails.aspx?CID=19193&amp;PType=L" TargetMode="External"/><Relationship Id="rId4" Type="http://schemas.openxmlformats.org/officeDocument/2006/relationships/hyperlink" Target="https://ex02.montgomerycountymd.gov/ojn6/ijn7/StreetLightAdmin/PoleDetails.aspx?CID=11530&amp;PType=L" TargetMode="External"/><Relationship Id="rId9" Type="http://schemas.openxmlformats.org/officeDocument/2006/relationships/hyperlink" Target="https://ex02.montgomerycountymd.gov/ojn6/ijn7/StreetLightAdmin/PoleDetails.aspx?CID=7325&amp;PType=L" TargetMode="External"/><Relationship Id="rId14" Type="http://schemas.openxmlformats.org/officeDocument/2006/relationships/hyperlink" Target="https://ex02.montgomerycountymd.gov/ojn6/ijn7/StreetLightAdmin/PoleDetails.aspx?CID=51686&amp;PType=L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N62"/>
  <sheetViews>
    <sheetView tabSelected="1" zoomScale="80" zoomScaleNormal="80" workbookViewId="0">
      <selection activeCell="K56" sqref="K56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10.42578125" style="14" customWidth="1"/>
    <col min="7" max="7" width="43.140625" style="32" customWidth="1"/>
    <col min="8" max="8" width="16.140625" style="1" customWidth="1"/>
    <col min="9" max="9" width="13" style="1" customWidth="1"/>
    <col min="10" max="10" width="40" style="1" customWidth="1"/>
    <col min="11" max="11" width="35.85546875" style="1" customWidth="1"/>
    <col min="12" max="12" width="13.140625" style="1" customWidth="1"/>
    <col min="13" max="13" width="10.85546875" style="1" customWidth="1"/>
    <col min="14" max="14" width="16.85546875" style="1" customWidth="1"/>
    <col min="15" max="16384" width="9.140625" style="1"/>
  </cols>
  <sheetData>
    <row r="1" spans="1:14" ht="47.25" customHeight="1" x14ac:dyDescent="0.25">
      <c r="A1" s="96" t="s">
        <v>0</v>
      </c>
      <c r="B1" s="96"/>
      <c r="C1" s="96"/>
      <c r="D1" s="96"/>
      <c r="E1" s="96"/>
      <c r="F1" s="96"/>
      <c r="G1" s="96"/>
      <c r="H1" s="96"/>
    </row>
    <row r="2" spans="1:14" x14ac:dyDescent="0.25">
      <c r="A2" s="3"/>
      <c r="B2" s="2"/>
      <c r="C2" s="2"/>
      <c r="D2" s="4"/>
      <c r="E2" s="2"/>
      <c r="F2" s="27" t="s">
        <v>1</v>
      </c>
      <c r="G2" s="20">
        <v>44895</v>
      </c>
      <c r="H2" s="5"/>
    </row>
    <row r="3" spans="1:14" x14ac:dyDescent="0.25">
      <c r="A3" s="3"/>
      <c r="B3" s="2"/>
      <c r="C3" s="2"/>
      <c r="D3" s="4"/>
      <c r="E3" s="97" t="s">
        <v>16</v>
      </c>
      <c r="F3" s="97"/>
      <c r="G3" s="20" t="s">
        <v>21</v>
      </c>
      <c r="H3" s="5"/>
    </row>
    <row r="4" spans="1:14" x14ac:dyDescent="0.25">
      <c r="A4" s="3"/>
      <c r="B4" s="2"/>
      <c r="C4" s="2"/>
      <c r="D4" s="4"/>
      <c r="E4" s="98" t="s">
        <v>2</v>
      </c>
      <c r="F4" s="98"/>
      <c r="G4" s="21"/>
      <c r="H4" s="5"/>
    </row>
    <row r="5" spans="1:14" x14ac:dyDescent="0.25">
      <c r="A5" s="3"/>
      <c r="B5" s="2"/>
      <c r="C5" s="2"/>
      <c r="D5" s="4"/>
      <c r="E5" s="107" t="s">
        <v>22</v>
      </c>
      <c r="F5" s="107"/>
      <c r="G5" s="28" t="s">
        <v>23</v>
      </c>
      <c r="H5" s="8"/>
    </row>
    <row r="6" spans="1:14" x14ac:dyDescent="0.25">
      <c r="A6" s="3"/>
      <c r="B6" s="2"/>
      <c r="C6" s="2"/>
      <c r="D6" s="4"/>
      <c r="E6" s="6"/>
      <c r="F6" s="6"/>
      <c r="G6" s="7"/>
      <c r="H6" s="8"/>
    </row>
    <row r="7" spans="1:14" ht="15.75" thickBot="1" x14ac:dyDescent="0.3">
      <c r="A7" s="108" t="s">
        <v>3</v>
      </c>
      <c r="B7" s="109"/>
      <c r="C7" s="109"/>
      <c r="D7" s="109"/>
      <c r="E7" s="109"/>
      <c r="F7" s="109"/>
      <c r="G7" s="109"/>
      <c r="H7" s="110"/>
    </row>
    <row r="8" spans="1:14" ht="32.25" thickBot="1" x14ac:dyDescent="0.3">
      <c r="A8" s="48" t="s">
        <v>13</v>
      </c>
      <c r="B8" s="48" t="s">
        <v>4</v>
      </c>
      <c r="C8" s="49" t="s">
        <v>5</v>
      </c>
      <c r="D8" s="50" t="s">
        <v>6</v>
      </c>
      <c r="E8" s="51" t="s">
        <v>7</v>
      </c>
      <c r="F8" s="48" t="s">
        <v>8</v>
      </c>
      <c r="G8" s="51" t="s">
        <v>9</v>
      </c>
      <c r="H8" s="52" t="s">
        <v>10</v>
      </c>
      <c r="I8" s="39" t="s">
        <v>87</v>
      </c>
      <c r="J8" s="40" t="s">
        <v>88</v>
      </c>
      <c r="K8" s="41" t="s">
        <v>89</v>
      </c>
      <c r="L8" s="53" t="s">
        <v>90</v>
      </c>
      <c r="M8" s="42" t="s">
        <v>91</v>
      </c>
      <c r="N8" s="38" t="s">
        <v>92</v>
      </c>
    </row>
    <row r="9" spans="1:14" ht="15" customHeight="1" x14ac:dyDescent="0.25">
      <c r="A9" s="55">
        <v>1</v>
      </c>
      <c r="B9" s="56" t="s">
        <v>24</v>
      </c>
      <c r="C9" s="56" t="s">
        <v>25</v>
      </c>
      <c r="D9" s="57" t="s">
        <v>26</v>
      </c>
      <c r="E9" s="58">
        <v>44881</v>
      </c>
      <c r="F9" s="59">
        <v>16</v>
      </c>
      <c r="G9" s="59" t="s">
        <v>27</v>
      </c>
      <c r="H9" s="60">
        <v>729.64</v>
      </c>
      <c r="I9" s="68">
        <v>70</v>
      </c>
      <c r="J9" s="68" t="s">
        <v>95</v>
      </c>
      <c r="K9" s="68" t="s">
        <v>94</v>
      </c>
      <c r="L9" s="68" t="s">
        <v>97</v>
      </c>
      <c r="M9" s="69">
        <v>18925</v>
      </c>
      <c r="N9" s="70" t="s">
        <v>93</v>
      </c>
    </row>
    <row r="10" spans="1:14" ht="31.5" customHeight="1" x14ac:dyDescent="0.25">
      <c r="A10" s="61">
        <v>2</v>
      </c>
      <c r="B10" s="26" t="s">
        <v>28</v>
      </c>
      <c r="C10" s="26" t="s">
        <v>29</v>
      </c>
      <c r="D10" s="25" t="s">
        <v>30</v>
      </c>
      <c r="E10" s="54">
        <v>44881</v>
      </c>
      <c r="F10" s="45">
        <v>36</v>
      </c>
      <c r="G10" s="71" t="s">
        <v>18</v>
      </c>
      <c r="H10" s="46">
        <v>1207.1300000000001</v>
      </c>
      <c r="I10" s="24">
        <v>70</v>
      </c>
      <c r="J10" s="24" t="s">
        <v>98</v>
      </c>
      <c r="K10" s="24" t="s">
        <v>99</v>
      </c>
      <c r="L10" s="24" t="s">
        <v>97</v>
      </c>
      <c r="M10" s="72">
        <v>49725</v>
      </c>
      <c r="N10" s="73" t="s">
        <v>96</v>
      </c>
    </row>
    <row r="11" spans="1:14" s="43" customFormat="1" ht="27" customHeight="1" x14ac:dyDescent="0.25">
      <c r="A11" s="114">
        <v>3</v>
      </c>
      <c r="B11" s="115" t="s">
        <v>31</v>
      </c>
      <c r="C11" s="115" t="s">
        <v>32</v>
      </c>
      <c r="D11" s="116" t="s">
        <v>33</v>
      </c>
      <c r="E11" s="117">
        <v>44881</v>
      </c>
      <c r="F11" s="118">
        <v>16</v>
      </c>
      <c r="G11" s="119" t="s">
        <v>34</v>
      </c>
      <c r="H11" s="84">
        <v>214.6</v>
      </c>
      <c r="I11" s="120">
        <v>70</v>
      </c>
      <c r="J11" s="120" t="s">
        <v>101</v>
      </c>
      <c r="K11" s="120" t="s">
        <v>102</v>
      </c>
      <c r="L11" s="120" t="s">
        <v>97</v>
      </c>
      <c r="M11" s="121">
        <v>14172</v>
      </c>
      <c r="N11" s="122" t="s">
        <v>100</v>
      </c>
    </row>
    <row r="12" spans="1:14" s="43" customFormat="1" ht="19.5" customHeight="1" x14ac:dyDescent="0.25">
      <c r="A12" s="114">
        <v>4</v>
      </c>
      <c r="B12" s="117" t="s">
        <v>35</v>
      </c>
      <c r="C12" s="115" t="s">
        <v>36</v>
      </c>
      <c r="D12" s="116" t="s">
        <v>37</v>
      </c>
      <c r="E12" s="117">
        <v>44882</v>
      </c>
      <c r="F12" s="118">
        <v>16</v>
      </c>
      <c r="G12" s="118" t="s">
        <v>27</v>
      </c>
      <c r="H12" s="84">
        <v>729.64</v>
      </c>
      <c r="I12" s="120">
        <v>70</v>
      </c>
      <c r="J12" s="120" t="s">
        <v>95</v>
      </c>
      <c r="K12" s="120" t="s">
        <v>104</v>
      </c>
      <c r="L12" s="120" t="s">
        <v>97</v>
      </c>
      <c r="M12" s="121">
        <v>11530</v>
      </c>
      <c r="N12" s="122" t="s">
        <v>93</v>
      </c>
    </row>
    <row r="13" spans="1:14" s="43" customFormat="1" ht="23.45" customHeight="1" x14ac:dyDescent="0.25">
      <c r="A13" s="114">
        <v>5</v>
      </c>
      <c r="B13" s="117" t="s">
        <v>38</v>
      </c>
      <c r="C13" s="115" t="s">
        <v>39</v>
      </c>
      <c r="D13" s="116" t="s">
        <v>40</v>
      </c>
      <c r="E13" s="117">
        <v>44882</v>
      </c>
      <c r="F13" s="118">
        <v>16</v>
      </c>
      <c r="G13" s="118" t="s">
        <v>27</v>
      </c>
      <c r="H13" s="84">
        <v>729.64</v>
      </c>
      <c r="I13" s="120">
        <v>70</v>
      </c>
      <c r="J13" s="120" t="s">
        <v>95</v>
      </c>
      <c r="K13" s="120" t="s">
        <v>104</v>
      </c>
      <c r="L13" s="120" t="s">
        <v>97</v>
      </c>
      <c r="M13" s="123">
        <v>11653</v>
      </c>
      <c r="N13" s="122" t="s">
        <v>93</v>
      </c>
    </row>
    <row r="14" spans="1:14" s="43" customFormat="1" ht="27" customHeight="1" x14ac:dyDescent="0.25">
      <c r="A14" s="114">
        <v>6</v>
      </c>
      <c r="B14" s="117" t="s">
        <v>41</v>
      </c>
      <c r="C14" s="115" t="s">
        <v>42</v>
      </c>
      <c r="D14" s="116" t="s">
        <v>43</v>
      </c>
      <c r="E14" s="117">
        <v>44883</v>
      </c>
      <c r="F14" s="118">
        <v>37</v>
      </c>
      <c r="G14" s="119" t="s">
        <v>17</v>
      </c>
      <c r="H14" s="84">
        <v>2618.1299999999997</v>
      </c>
      <c r="I14" s="120">
        <v>150</v>
      </c>
      <c r="J14" s="120" t="s">
        <v>105</v>
      </c>
      <c r="K14" s="120" t="s">
        <v>106</v>
      </c>
      <c r="L14" s="120" t="s">
        <v>97</v>
      </c>
      <c r="M14" s="121">
        <v>18577</v>
      </c>
      <c r="N14" s="122" t="s">
        <v>96</v>
      </c>
    </row>
    <row r="15" spans="1:14" s="43" customFormat="1" ht="24.95" customHeight="1" x14ac:dyDescent="0.25">
      <c r="A15" s="114">
        <v>7</v>
      </c>
      <c r="B15" s="117" t="s">
        <v>44</v>
      </c>
      <c r="C15" s="115" t="s">
        <v>19</v>
      </c>
      <c r="D15" s="116" t="s">
        <v>45</v>
      </c>
      <c r="E15" s="117">
        <v>44888</v>
      </c>
      <c r="F15" s="118">
        <v>2</v>
      </c>
      <c r="G15" s="118" t="s">
        <v>46</v>
      </c>
      <c r="H15" s="84">
        <v>735.01</v>
      </c>
      <c r="I15" s="120">
        <v>250</v>
      </c>
      <c r="J15" s="120" t="s">
        <v>107</v>
      </c>
      <c r="K15" s="120" t="s">
        <v>108</v>
      </c>
      <c r="L15" s="120" t="s">
        <v>97</v>
      </c>
      <c r="M15" s="121">
        <v>53857</v>
      </c>
      <c r="N15" s="122" t="s">
        <v>100</v>
      </c>
    </row>
    <row r="16" spans="1:14" s="43" customFormat="1" ht="31.5" customHeight="1" x14ac:dyDescent="0.25">
      <c r="A16" s="114">
        <v>8</v>
      </c>
      <c r="B16" s="117" t="s">
        <v>47</v>
      </c>
      <c r="C16" s="115" t="s">
        <v>48</v>
      </c>
      <c r="D16" s="116" t="s">
        <v>49</v>
      </c>
      <c r="E16" s="117">
        <v>44888</v>
      </c>
      <c r="F16" s="118">
        <v>2</v>
      </c>
      <c r="G16" s="118" t="s">
        <v>46</v>
      </c>
      <c r="H16" s="84">
        <v>735.01</v>
      </c>
      <c r="I16" s="120">
        <v>150</v>
      </c>
      <c r="J16" s="120" t="s">
        <v>107</v>
      </c>
      <c r="K16" s="120" t="s">
        <v>108</v>
      </c>
      <c r="L16" s="120" t="s">
        <v>97</v>
      </c>
      <c r="M16" s="121">
        <v>10708</v>
      </c>
      <c r="N16" s="122" t="s">
        <v>100</v>
      </c>
    </row>
    <row r="17" spans="1:14" s="43" customFormat="1" ht="24" customHeight="1" x14ac:dyDescent="0.25">
      <c r="A17" s="114">
        <v>9</v>
      </c>
      <c r="B17" s="117" t="s">
        <v>50</v>
      </c>
      <c r="C17" s="115" t="s">
        <v>51</v>
      </c>
      <c r="D17" s="116" t="s">
        <v>52</v>
      </c>
      <c r="E17" s="117">
        <v>44888</v>
      </c>
      <c r="F17" s="118">
        <v>2</v>
      </c>
      <c r="G17" s="118" t="s">
        <v>46</v>
      </c>
      <c r="H17" s="84">
        <v>735.01</v>
      </c>
      <c r="I17" s="120">
        <v>250</v>
      </c>
      <c r="J17" s="120" t="s">
        <v>95</v>
      </c>
      <c r="K17" s="120" t="s">
        <v>108</v>
      </c>
      <c r="L17" s="120" t="s">
        <v>97</v>
      </c>
      <c r="M17" s="123">
        <v>7325</v>
      </c>
      <c r="N17" s="122" t="s">
        <v>100</v>
      </c>
    </row>
    <row r="18" spans="1:14" s="43" customFormat="1" ht="27.95" customHeight="1" x14ac:dyDescent="0.25">
      <c r="A18" s="114">
        <v>10</v>
      </c>
      <c r="B18" s="117" t="s">
        <v>53</v>
      </c>
      <c r="C18" s="115" t="s">
        <v>54</v>
      </c>
      <c r="D18" s="116" t="s">
        <v>55</v>
      </c>
      <c r="E18" s="117">
        <v>44888</v>
      </c>
      <c r="F18" s="118">
        <v>36</v>
      </c>
      <c r="G18" s="119" t="s">
        <v>18</v>
      </c>
      <c r="H18" s="84">
        <v>1207.1300000000001</v>
      </c>
      <c r="I18" s="120">
        <v>70</v>
      </c>
      <c r="J18" s="120" t="s">
        <v>95</v>
      </c>
      <c r="K18" s="120" t="s">
        <v>109</v>
      </c>
      <c r="L18" s="120" t="s">
        <v>97</v>
      </c>
      <c r="M18" s="123">
        <v>13330</v>
      </c>
      <c r="N18" s="122" t="s">
        <v>96</v>
      </c>
    </row>
    <row r="19" spans="1:14" s="43" customFormat="1" ht="36.950000000000003" customHeight="1" x14ac:dyDescent="0.25">
      <c r="A19" s="114">
        <v>11</v>
      </c>
      <c r="B19" s="117" t="s">
        <v>56</v>
      </c>
      <c r="C19" s="115" t="s">
        <v>57</v>
      </c>
      <c r="D19" s="116" t="s">
        <v>58</v>
      </c>
      <c r="E19" s="117">
        <v>44888</v>
      </c>
      <c r="F19" s="118">
        <v>36</v>
      </c>
      <c r="G19" s="119" t="s">
        <v>18</v>
      </c>
      <c r="H19" s="84">
        <v>1207.1300000000001</v>
      </c>
      <c r="I19" s="120">
        <v>70</v>
      </c>
      <c r="J19" s="121" t="s">
        <v>112</v>
      </c>
      <c r="K19" s="115" t="s">
        <v>113</v>
      </c>
      <c r="L19" s="120" t="s">
        <v>97</v>
      </c>
      <c r="M19" s="121">
        <v>19014</v>
      </c>
      <c r="N19" s="122" t="s">
        <v>93</v>
      </c>
    </row>
    <row r="20" spans="1:14" s="43" customFormat="1" ht="35.1" customHeight="1" x14ac:dyDescent="0.25">
      <c r="A20" s="114">
        <v>12</v>
      </c>
      <c r="B20" s="117" t="s">
        <v>59</v>
      </c>
      <c r="C20" s="115" t="s">
        <v>60</v>
      </c>
      <c r="D20" s="116" t="s">
        <v>61</v>
      </c>
      <c r="E20" s="117">
        <v>44893</v>
      </c>
      <c r="F20" s="118">
        <v>36</v>
      </c>
      <c r="G20" s="119" t="s">
        <v>18</v>
      </c>
      <c r="H20" s="84">
        <v>1207.1300000000001</v>
      </c>
      <c r="I20" s="120">
        <v>100</v>
      </c>
      <c r="J20" s="121" t="s">
        <v>110</v>
      </c>
      <c r="K20" s="120" t="s">
        <v>111</v>
      </c>
      <c r="L20" s="120" t="s">
        <v>97</v>
      </c>
      <c r="M20" s="121">
        <v>46572</v>
      </c>
      <c r="N20" s="122" t="s">
        <v>96</v>
      </c>
    </row>
    <row r="21" spans="1:14" s="43" customFormat="1" ht="27.6" customHeight="1" x14ac:dyDescent="0.25">
      <c r="A21" s="114">
        <v>13</v>
      </c>
      <c r="B21" s="117" t="s">
        <v>62</v>
      </c>
      <c r="C21" s="115" t="s">
        <v>63</v>
      </c>
      <c r="D21" s="116" t="s">
        <v>64</v>
      </c>
      <c r="E21" s="117">
        <v>44893</v>
      </c>
      <c r="F21" s="118">
        <v>37</v>
      </c>
      <c r="G21" s="119" t="s">
        <v>17</v>
      </c>
      <c r="H21" s="84">
        <v>2618.1299999999997</v>
      </c>
      <c r="I21" s="120">
        <v>100</v>
      </c>
      <c r="J21" s="115" t="s">
        <v>116</v>
      </c>
      <c r="K21" s="120" t="s">
        <v>111</v>
      </c>
      <c r="L21" s="120" t="s">
        <v>97</v>
      </c>
      <c r="M21" s="121">
        <v>51686</v>
      </c>
      <c r="N21" s="122" t="s">
        <v>96</v>
      </c>
    </row>
    <row r="22" spans="1:14" s="43" customFormat="1" ht="30.95" customHeight="1" x14ac:dyDescent="0.25">
      <c r="A22" s="114">
        <v>14</v>
      </c>
      <c r="B22" s="117" t="s">
        <v>65</v>
      </c>
      <c r="C22" s="115" t="s">
        <v>20</v>
      </c>
      <c r="D22" s="116" t="s">
        <v>66</v>
      </c>
      <c r="E22" s="117">
        <v>44894</v>
      </c>
      <c r="F22" s="118">
        <v>26</v>
      </c>
      <c r="G22" s="118" t="s">
        <v>67</v>
      </c>
      <c r="H22" s="84">
        <v>2274.7600000000002</v>
      </c>
      <c r="I22" s="120">
        <v>150</v>
      </c>
      <c r="J22" s="120" t="s">
        <v>95</v>
      </c>
      <c r="K22" s="120" t="s">
        <v>114</v>
      </c>
      <c r="L22" s="120" t="s">
        <v>97</v>
      </c>
      <c r="M22" s="121">
        <v>57253</v>
      </c>
      <c r="N22" s="122" t="s">
        <v>93</v>
      </c>
    </row>
    <row r="23" spans="1:14" s="43" customFormat="1" ht="27" customHeight="1" thickBot="1" x14ac:dyDescent="0.3">
      <c r="A23" s="124">
        <v>15</v>
      </c>
      <c r="B23" s="125" t="s">
        <v>68</v>
      </c>
      <c r="C23" s="126" t="s">
        <v>69</v>
      </c>
      <c r="D23" s="127" t="s">
        <v>70</v>
      </c>
      <c r="E23" s="125">
        <v>44894</v>
      </c>
      <c r="F23" s="128">
        <v>16</v>
      </c>
      <c r="G23" s="129" t="s">
        <v>34</v>
      </c>
      <c r="H23" s="130">
        <v>214.6</v>
      </c>
      <c r="I23" s="131">
        <v>70</v>
      </c>
      <c r="J23" s="131" t="s">
        <v>115</v>
      </c>
      <c r="K23" s="131" t="s">
        <v>103</v>
      </c>
      <c r="L23" s="131" t="s">
        <v>97</v>
      </c>
      <c r="M23" s="132">
        <v>11380</v>
      </c>
      <c r="N23" s="133" t="s">
        <v>93</v>
      </c>
    </row>
    <row r="24" spans="1:14" ht="15" customHeight="1" x14ac:dyDescent="0.25">
      <c r="A24" s="99">
        <v>16</v>
      </c>
      <c r="B24" s="100"/>
      <c r="C24" s="101"/>
      <c r="D24" s="102"/>
      <c r="E24" s="100"/>
      <c r="F24" s="103"/>
      <c r="G24" s="104"/>
      <c r="H24" s="105"/>
    </row>
    <row r="25" spans="1:14" x14ac:dyDescent="0.25">
      <c r="A25" s="89"/>
      <c r="B25" s="91"/>
      <c r="C25" s="93"/>
      <c r="D25" s="95"/>
      <c r="E25" s="91"/>
      <c r="F25" s="85"/>
      <c r="G25" s="86"/>
      <c r="H25" s="106"/>
    </row>
    <row r="26" spans="1:14" ht="15" customHeight="1" x14ac:dyDescent="0.25">
      <c r="A26" s="88">
        <v>17</v>
      </c>
      <c r="B26" s="90"/>
      <c r="C26" s="92"/>
      <c r="D26" s="94"/>
      <c r="E26" s="90"/>
      <c r="F26" s="85"/>
      <c r="G26" s="86"/>
      <c r="H26" s="87"/>
    </row>
    <row r="27" spans="1:14" x14ac:dyDescent="0.25">
      <c r="A27" s="89"/>
      <c r="B27" s="91"/>
      <c r="C27" s="93"/>
      <c r="D27" s="95"/>
      <c r="E27" s="91"/>
      <c r="F27" s="85"/>
      <c r="G27" s="86"/>
      <c r="H27" s="87"/>
    </row>
    <row r="28" spans="1:14" ht="15" customHeight="1" x14ac:dyDescent="0.25">
      <c r="A28" s="88">
        <v>18</v>
      </c>
      <c r="B28" s="90"/>
      <c r="C28" s="92"/>
      <c r="D28" s="94"/>
      <c r="E28" s="90"/>
      <c r="F28" s="85"/>
      <c r="G28" s="86"/>
      <c r="H28" s="87"/>
    </row>
    <row r="29" spans="1:14" x14ac:dyDescent="0.25">
      <c r="A29" s="89"/>
      <c r="B29" s="91"/>
      <c r="C29" s="93"/>
      <c r="D29" s="95"/>
      <c r="E29" s="91"/>
      <c r="F29" s="85"/>
      <c r="G29" s="86"/>
      <c r="H29" s="87"/>
    </row>
    <row r="30" spans="1:14" x14ac:dyDescent="0.25">
      <c r="A30" s="88">
        <v>19</v>
      </c>
      <c r="B30" s="90"/>
      <c r="C30" s="92"/>
      <c r="D30" s="94"/>
      <c r="E30" s="90"/>
      <c r="F30" s="85"/>
      <c r="G30" s="86"/>
      <c r="H30" s="87"/>
    </row>
    <row r="31" spans="1:14" x14ac:dyDescent="0.25">
      <c r="A31" s="89"/>
      <c r="B31" s="91"/>
      <c r="C31" s="93"/>
      <c r="D31" s="95"/>
      <c r="E31" s="91"/>
      <c r="F31" s="85"/>
      <c r="G31" s="86"/>
      <c r="H31" s="87"/>
    </row>
    <row r="32" spans="1:14" ht="15" customHeight="1" x14ac:dyDescent="0.25">
      <c r="A32" s="88">
        <v>20</v>
      </c>
      <c r="B32" s="90"/>
      <c r="C32" s="92"/>
      <c r="D32" s="94"/>
      <c r="E32" s="90"/>
      <c r="F32" s="85"/>
      <c r="G32" s="86"/>
      <c r="H32" s="87"/>
    </row>
    <row r="33" spans="1:14" x14ac:dyDescent="0.25">
      <c r="A33" s="89"/>
      <c r="B33" s="91"/>
      <c r="C33" s="93"/>
      <c r="D33" s="95"/>
      <c r="E33" s="91"/>
      <c r="F33" s="85"/>
      <c r="G33" s="86"/>
      <c r="H33" s="87"/>
    </row>
    <row r="34" spans="1:14" ht="15" customHeight="1" x14ac:dyDescent="0.25">
      <c r="A34" s="88">
        <v>21</v>
      </c>
      <c r="B34" s="90"/>
      <c r="C34" s="92"/>
      <c r="D34" s="94"/>
      <c r="E34" s="90"/>
      <c r="F34" s="85"/>
      <c r="G34" s="86"/>
      <c r="H34" s="87"/>
    </row>
    <row r="35" spans="1:14" x14ac:dyDescent="0.25">
      <c r="A35" s="89"/>
      <c r="B35" s="91"/>
      <c r="C35" s="93"/>
      <c r="D35" s="95"/>
      <c r="E35" s="91"/>
      <c r="F35" s="85"/>
      <c r="G35" s="86"/>
      <c r="H35" s="87"/>
    </row>
    <row r="36" spans="1:14" x14ac:dyDescent="0.25">
      <c r="A36" s="3"/>
      <c r="D36" s="13"/>
      <c r="E36" s="14"/>
      <c r="G36" s="15" t="s">
        <v>14</v>
      </c>
      <c r="H36" s="29">
        <f>SUM(H9:H35)</f>
        <v>17162.689999999999</v>
      </c>
    </row>
    <row r="37" spans="1:14" x14ac:dyDescent="0.25">
      <c r="A37" s="3"/>
      <c r="B37" s="2"/>
      <c r="C37" s="2"/>
      <c r="D37" s="4"/>
      <c r="E37" s="6"/>
      <c r="F37" s="6"/>
      <c r="G37" s="7"/>
      <c r="H37" s="5"/>
    </row>
    <row r="38" spans="1:14" x14ac:dyDescent="0.25">
      <c r="A38" s="3"/>
      <c r="B38" s="2"/>
      <c r="C38" s="2"/>
      <c r="D38" s="4"/>
      <c r="E38" s="6"/>
      <c r="F38" s="6"/>
      <c r="G38" s="7"/>
      <c r="H38" s="8"/>
    </row>
    <row r="39" spans="1:14" ht="15.75" thickBot="1" x14ac:dyDescent="0.3">
      <c r="A39" s="111" t="s">
        <v>11</v>
      </c>
      <c r="B39" s="112"/>
      <c r="C39" s="112"/>
      <c r="D39" s="112"/>
      <c r="E39" s="112"/>
      <c r="F39" s="112"/>
      <c r="G39" s="112"/>
      <c r="H39" s="113"/>
    </row>
    <row r="40" spans="1:14" ht="32.25" thickBot="1" x14ac:dyDescent="0.3">
      <c r="A40" s="76" t="s">
        <v>13</v>
      </c>
      <c r="B40" s="76" t="s">
        <v>4</v>
      </c>
      <c r="C40" s="77" t="s">
        <v>5</v>
      </c>
      <c r="D40" s="78" t="s">
        <v>6</v>
      </c>
      <c r="E40" s="79" t="s">
        <v>7</v>
      </c>
      <c r="F40" s="76" t="s">
        <v>8</v>
      </c>
      <c r="G40" s="79" t="s">
        <v>9</v>
      </c>
      <c r="H40" s="80" t="s">
        <v>10</v>
      </c>
      <c r="I40" s="34" t="s">
        <v>87</v>
      </c>
      <c r="J40" s="35" t="s">
        <v>88</v>
      </c>
      <c r="K40" s="36" t="s">
        <v>89</v>
      </c>
      <c r="L40" s="47" t="s">
        <v>90</v>
      </c>
      <c r="M40" s="37" t="s">
        <v>91</v>
      </c>
      <c r="N40" s="44" t="s">
        <v>92</v>
      </c>
    </row>
    <row r="41" spans="1:14" ht="46.5" customHeight="1" x14ac:dyDescent="0.25">
      <c r="A41" s="65">
        <v>22</v>
      </c>
      <c r="B41" s="62" t="s">
        <v>71</v>
      </c>
      <c r="C41" s="74" t="s">
        <v>72</v>
      </c>
      <c r="D41" s="63" t="s">
        <v>73</v>
      </c>
      <c r="E41" s="75" t="s">
        <v>74</v>
      </c>
      <c r="F41" s="22">
        <v>2</v>
      </c>
      <c r="G41" s="22" t="s">
        <v>75</v>
      </c>
      <c r="H41" s="64">
        <v>187.78</v>
      </c>
      <c r="I41" s="81">
        <v>70</v>
      </c>
      <c r="J41" s="82" t="s">
        <v>118</v>
      </c>
      <c r="K41" s="82" t="s">
        <v>119</v>
      </c>
      <c r="L41" s="81" t="s">
        <v>97</v>
      </c>
      <c r="M41" s="83">
        <v>19179</v>
      </c>
      <c r="N41" s="81" t="s">
        <v>117</v>
      </c>
    </row>
    <row r="42" spans="1:14" ht="52.5" customHeight="1" x14ac:dyDescent="0.25">
      <c r="A42" s="65">
        <v>23</v>
      </c>
      <c r="B42" s="74" t="s">
        <v>76</v>
      </c>
      <c r="C42" s="74" t="s">
        <v>72</v>
      </c>
      <c r="D42" s="75" t="s">
        <v>77</v>
      </c>
      <c r="E42" s="75" t="s">
        <v>74</v>
      </c>
      <c r="F42" s="22">
        <v>2</v>
      </c>
      <c r="G42" s="22" t="s">
        <v>75</v>
      </c>
      <c r="H42" s="64">
        <v>187.78</v>
      </c>
      <c r="I42" s="65">
        <v>70</v>
      </c>
      <c r="J42" s="62" t="s">
        <v>118</v>
      </c>
      <c r="K42" s="62" t="s">
        <v>119</v>
      </c>
      <c r="L42" s="65" t="s">
        <v>97</v>
      </c>
      <c r="M42" s="66">
        <v>19181</v>
      </c>
      <c r="N42" s="65" t="s">
        <v>117</v>
      </c>
    </row>
    <row r="43" spans="1:14" ht="46.5" customHeight="1" x14ac:dyDescent="0.25">
      <c r="A43" s="65">
        <v>24</v>
      </c>
      <c r="B43" s="74" t="s">
        <v>78</v>
      </c>
      <c r="C43" s="74" t="s">
        <v>72</v>
      </c>
      <c r="D43" s="75" t="s">
        <v>79</v>
      </c>
      <c r="E43" s="75" t="s">
        <v>74</v>
      </c>
      <c r="F43" s="22">
        <v>2</v>
      </c>
      <c r="G43" s="22" t="s">
        <v>75</v>
      </c>
      <c r="H43" s="64">
        <v>187.78</v>
      </c>
      <c r="I43" s="65">
        <v>70</v>
      </c>
      <c r="J43" s="62" t="s">
        <v>118</v>
      </c>
      <c r="K43" s="62" t="s">
        <v>119</v>
      </c>
      <c r="L43" s="65" t="s">
        <v>97</v>
      </c>
      <c r="M43" s="67">
        <v>19193</v>
      </c>
      <c r="N43" s="65" t="s">
        <v>117</v>
      </c>
    </row>
    <row r="44" spans="1:14" ht="45" x14ac:dyDescent="0.25">
      <c r="A44" s="65">
        <v>25</v>
      </c>
      <c r="B44" s="74" t="s">
        <v>80</v>
      </c>
      <c r="C44" s="74" t="s">
        <v>72</v>
      </c>
      <c r="D44" s="75" t="s">
        <v>81</v>
      </c>
      <c r="E44" s="75" t="s">
        <v>74</v>
      </c>
      <c r="F44" s="22">
        <v>2</v>
      </c>
      <c r="G44" s="22" t="s">
        <v>75</v>
      </c>
      <c r="H44" s="64">
        <v>187.78</v>
      </c>
      <c r="I44" s="65">
        <v>70</v>
      </c>
      <c r="J44" s="62" t="s">
        <v>118</v>
      </c>
      <c r="K44" s="62" t="s">
        <v>119</v>
      </c>
      <c r="L44" s="65" t="s">
        <v>97</v>
      </c>
      <c r="M44" s="66">
        <v>19190</v>
      </c>
      <c r="N44" s="65" t="s">
        <v>117</v>
      </c>
    </row>
    <row r="45" spans="1:14" ht="45" x14ac:dyDescent="0.25">
      <c r="A45" s="65">
        <v>26</v>
      </c>
      <c r="B45" s="74" t="s">
        <v>82</v>
      </c>
      <c r="C45" s="74" t="s">
        <v>72</v>
      </c>
      <c r="D45" s="75" t="s">
        <v>83</v>
      </c>
      <c r="E45" s="75" t="s">
        <v>74</v>
      </c>
      <c r="F45" s="22">
        <v>2</v>
      </c>
      <c r="G45" s="22" t="s">
        <v>75</v>
      </c>
      <c r="H45" s="64">
        <v>187.78</v>
      </c>
      <c r="I45" s="65">
        <v>70</v>
      </c>
      <c r="J45" s="62" t="s">
        <v>118</v>
      </c>
      <c r="K45" s="62" t="s">
        <v>119</v>
      </c>
      <c r="L45" s="65" t="s">
        <v>97</v>
      </c>
      <c r="M45" s="67">
        <v>19178</v>
      </c>
      <c r="N45" s="65" t="s">
        <v>117</v>
      </c>
    </row>
    <row r="46" spans="1:14" x14ac:dyDescent="0.25">
      <c r="A46" s="65">
        <v>27</v>
      </c>
      <c r="B46" s="74" t="s">
        <v>84</v>
      </c>
      <c r="C46" s="74" t="s">
        <v>60</v>
      </c>
      <c r="D46" s="75" t="s">
        <v>85</v>
      </c>
      <c r="E46" s="75" t="s">
        <v>86</v>
      </c>
      <c r="F46" s="22">
        <v>2</v>
      </c>
      <c r="G46" s="22" t="s">
        <v>75</v>
      </c>
      <c r="H46" s="64">
        <v>187.78</v>
      </c>
      <c r="I46" s="65"/>
      <c r="J46" s="65"/>
      <c r="K46" s="65"/>
      <c r="L46" s="65"/>
      <c r="M46" s="65"/>
      <c r="N46" s="65"/>
    </row>
    <row r="47" spans="1:14" x14ac:dyDescent="0.25">
      <c r="A47" s="24">
        <v>28</v>
      </c>
      <c r="B47" s="10"/>
      <c r="C47" s="30"/>
      <c r="D47" s="11"/>
      <c r="E47" s="11"/>
      <c r="F47" s="22"/>
      <c r="G47" s="31"/>
      <c r="H47" s="23"/>
    </row>
    <row r="48" spans="1:14" x14ac:dyDescent="0.25">
      <c r="A48" s="24">
        <v>29</v>
      </c>
      <c r="B48" s="10"/>
      <c r="C48" s="30"/>
      <c r="D48" s="11"/>
      <c r="E48" s="11"/>
      <c r="F48" s="22"/>
      <c r="G48" s="31"/>
      <c r="H48" s="23"/>
    </row>
    <row r="49" spans="1:8" x14ac:dyDescent="0.25">
      <c r="A49" s="24">
        <v>30</v>
      </c>
      <c r="B49" s="10"/>
      <c r="C49" s="30"/>
      <c r="D49" s="11"/>
      <c r="E49" s="11"/>
      <c r="F49" s="12"/>
      <c r="G49" s="9"/>
      <c r="H49" s="16"/>
    </row>
    <row r="50" spans="1:8" x14ac:dyDescent="0.25">
      <c r="A50" s="24">
        <v>31</v>
      </c>
      <c r="B50" s="10"/>
      <c r="C50" s="30"/>
      <c r="D50" s="11"/>
      <c r="E50" s="11"/>
      <c r="F50" s="12"/>
      <c r="G50" s="9"/>
      <c r="H50" s="16"/>
    </row>
    <row r="51" spans="1:8" x14ac:dyDescent="0.25">
      <c r="A51" s="24">
        <v>32</v>
      </c>
      <c r="B51" s="10"/>
      <c r="C51" s="30"/>
      <c r="D51" s="11"/>
      <c r="E51" s="11"/>
      <c r="F51" s="12"/>
      <c r="G51" s="9"/>
      <c r="H51" s="16"/>
    </row>
    <row r="52" spans="1:8" x14ac:dyDescent="0.25">
      <c r="A52" s="24">
        <v>33</v>
      </c>
      <c r="B52" s="10"/>
      <c r="C52" s="30"/>
      <c r="D52" s="11"/>
      <c r="E52" s="11"/>
      <c r="F52" s="12"/>
      <c r="G52" s="9"/>
      <c r="H52" s="16"/>
    </row>
    <row r="53" spans="1:8" x14ac:dyDescent="0.25">
      <c r="G53" s="15" t="s">
        <v>15</v>
      </c>
      <c r="H53" s="17">
        <f>SUM(H41:H52)</f>
        <v>1126.68</v>
      </c>
    </row>
    <row r="54" spans="1:8" x14ac:dyDescent="0.25">
      <c r="H54" s="18"/>
    </row>
    <row r="55" spans="1:8" ht="15.75" thickBot="1" x14ac:dyDescent="0.3">
      <c r="A55" s="3"/>
      <c r="B55" s="2"/>
      <c r="C55" s="2"/>
      <c r="D55" s="4"/>
      <c r="E55" s="6"/>
      <c r="F55" s="6"/>
      <c r="G55" s="7"/>
      <c r="H55" s="18"/>
    </row>
    <row r="56" spans="1:8" ht="15.75" thickBot="1" x14ac:dyDescent="0.3">
      <c r="A56" s="3"/>
      <c r="B56" s="2"/>
      <c r="C56" s="2"/>
      <c r="D56" s="4"/>
      <c r="E56" s="6"/>
      <c r="F56" s="6"/>
      <c r="G56" s="33" t="s">
        <v>12</v>
      </c>
      <c r="H56" s="19">
        <f>SUM(H53,H36)</f>
        <v>18289.37</v>
      </c>
    </row>
    <row r="57" spans="1:8" x14ac:dyDescent="0.25">
      <c r="A57" s="3"/>
      <c r="B57" s="2"/>
      <c r="C57" s="2"/>
      <c r="D57" s="4"/>
      <c r="E57" s="6"/>
      <c r="F57" s="6"/>
      <c r="G57" s="7"/>
      <c r="H57" s="5"/>
    </row>
    <row r="58" spans="1:8" x14ac:dyDescent="0.25">
      <c r="A58" s="3"/>
      <c r="B58" s="2"/>
      <c r="C58" s="2"/>
      <c r="D58" s="4"/>
      <c r="E58" s="6"/>
      <c r="F58" s="6"/>
      <c r="G58" s="7"/>
      <c r="H58" s="5"/>
    </row>
    <row r="59" spans="1:8" x14ac:dyDescent="0.25">
      <c r="A59" s="3"/>
      <c r="B59" s="2"/>
      <c r="C59" s="2"/>
      <c r="D59" s="4"/>
      <c r="E59" s="6"/>
      <c r="F59" s="6"/>
      <c r="G59" s="7"/>
      <c r="H59" s="5"/>
    </row>
    <row r="60" spans="1:8" x14ac:dyDescent="0.25">
      <c r="A60" s="3"/>
      <c r="B60" s="2"/>
      <c r="C60" s="2"/>
      <c r="D60" s="4"/>
      <c r="E60" s="6"/>
      <c r="F60" s="6"/>
      <c r="G60" s="7"/>
      <c r="H60" s="5"/>
    </row>
    <row r="61" spans="1:8" x14ac:dyDescent="0.25">
      <c r="A61" s="3"/>
      <c r="B61" s="2"/>
      <c r="C61" s="2"/>
      <c r="D61" s="4"/>
      <c r="E61" s="6"/>
      <c r="F61" s="6"/>
      <c r="G61" s="7"/>
      <c r="H61" s="5"/>
    </row>
    <row r="62" spans="1:8" x14ac:dyDescent="0.25">
      <c r="A62" s="3"/>
      <c r="B62" s="2"/>
      <c r="C62" s="2"/>
      <c r="D62" s="4"/>
      <c r="E62" s="6"/>
      <c r="F62" s="6"/>
      <c r="G62" s="7"/>
      <c r="H62" s="5"/>
    </row>
  </sheetData>
  <mergeCells count="54">
    <mergeCell ref="A39:H39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F26:F27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A1:H1"/>
    <mergeCell ref="E3:F3"/>
    <mergeCell ref="E4:F4"/>
    <mergeCell ref="A24:A25"/>
    <mergeCell ref="B24:B25"/>
    <mergeCell ref="C24:C25"/>
    <mergeCell ref="D24:D25"/>
    <mergeCell ref="E24:E25"/>
    <mergeCell ref="F24:F25"/>
    <mergeCell ref="G24:G25"/>
    <mergeCell ref="H24:H25"/>
    <mergeCell ref="E5:F5"/>
    <mergeCell ref="A7:H7"/>
    <mergeCell ref="F30:F31"/>
    <mergeCell ref="G30:G31"/>
    <mergeCell ref="H30:H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</mergeCells>
  <conditionalFormatting sqref="G35">
    <cfRule type="cellIs" dxfId="0" priority="1" operator="equal">
      <formula>0</formula>
    </cfRule>
  </conditionalFormatting>
  <hyperlinks>
    <hyperlink ref="M9" r:id="rId1" display="https://ex02.montgomerycountymd.gov/ojn6/ijn7/StreetLightAdmin/PoleDetails.aspx?CID=18925&amp;PType=L" xr:uid="{B2F1D296-24FD-4F9E-B177-2A38F08E4742}"/>
    <hyperlink ref="M10" r:id="rId2" display="https://ex02.montgomerycountymd.gov/ojn6/ijn7/StreetLightAdmin/PoleDetails.aspx?CID=49725&amp;PType=L" xr:uid="{B7AA8AF0-E562-403A-A5FD-D6E62360D8C4}"/>
    <hyperlink ref="M11" r:id="rId3" display="https://ex02.montgomerycountymd.gov/ojn6/ijn7/StreetLightAdmin/PoleDetails.aspx?CID=14172&amp;PType=L" xr:uid="{244BE17C-28A3-4694-89B3-300E59DEFB83}"/>
    <hyperlink ref="M12" r:id="rId4" display="https://ex02.montgomerycountymd.gov/ojn6/ijn7/StreetLightAdmin/PoleDetails.aspx?CID=11530&amp;PType=L" xr:uid="{2C528505-D70F-49E0-A29F-3DA14D6B2555}"/>
    <hyperlink ref="M13" r:id="rId5" display="https://ex02.montgomerycountymd.gov/ojn6/ijn7/StreetLightAdmin/PoleDetails.aspx?CID=11653&amp;PType=L" xr:uid="{8AEB7477-1D11-41BC-B2B1-025F0EAACFA1}"/>
    <hyperlink ref="M14" r:id="rId6" display="https://ex02.montgomerycountymd.gov/ojn6/ijn7/StreetLightAdmin/PoleDetails.aspx?CID=18577&amp;PType=L" xr:uid="{83E5D077-1629-4307-969C-E69515D7E066}"/>
    <hyperlink ref="M15" r:id="rId7" display="https://ex02.montgomerycountymd.gov/ojn6/ijn7/StreetLightAdmin/PoleDetails.aspx?CID=53857&amp;PType=L" xr:uid="{56631D51-B131-4014-BD51-5B83B23CC9CE}"/>
    <hyperlink ref="M16" r:id="rId8" display="https://ex02.montgomerycountymd.gov/ojn6/ijn7/StreetLightAdmin/PoleDetails.aspx?CID=10708&amp;PType=L" xr:uid="{AAE7DF9B-6C90-457C-81DE-56CD450A6C62}"/>
    <hyperlink ref="M17" r:id="rId9" display="https://ex02.montgomerycountymd.gov/ojn6/ijn7/StreetLightAdmin/PoleDetails.aspx?CID=7325&amp;PType=L" xr:uid="{CADA0687-213E-4BCA-90B0-6D38DDA52BE0}"/>
    <hyperlink ref="M18" r:id="rId10" display="https://ex02.montgomerycountymd.gov/ojn6/ijn7/StreetLightAdmin/PoleDetails.aspx?CID=13330&amp;PType=L" xr:uid="{64994564-3403-4A7D-B5D7-D35E2A28F65E}"/>
    <hyperlink ref="J20" r:id="rId11" xr:uid="{3B174ADE-3E42-439D-B238-C5E29DEB45B9}"/>
    <hyperlink ref="M20" r:id="rId12" display="https://ex02.montgomerycountymd.gov/ojn6/ijn7/StreetLightAdmin/PoleDetails.aspx?CID=46572&amp;PType=L" xr:uid="{1F1A1D4C-EA86-4055-B31E-53CCBAFAAAFF}"/>
    <hyperlink ref="M19" r:id="rId13" display="https://ex02.montgomerycountymd.gov/ojn6/ijn7/StreetLightAdmin/PoleDetails.aspx?CID=19014&amp;PType=L" xr:uid="{731B4946-513D-4F82-80E1-7B0DFA86C7CF}"/>
    <hyperlink ref="M21" r:id="rId14" display="https://ex02.montgomerycountymd.gov/ojn6/ijn7/StreetLightAdmin/PoleDetails.aspx?CID=51686&amp;PType=L" xr:uid="{62842B91-400C-4051-B7AF-9157D65A47E7}"/>
    <hyperlink ref="M22" r:id="rId15" display="https://ex02.montgomerycountymd.gov/ojn6/ijn7/StreetLightAdmin/PoleDetails.aspx?CID=57253&amp;PType=L" xr:uid="{432AA455-F4B6-424A-977C-117409C9705A}"/>
    <hyperlink ref="M23" r:id="rId16" display="https://ex02.montgomerycountymd.gov/ojn6/ijn7/StreetLightAdmin/PoleDetails.aspx?CID=11380&amp;PType=L" xr:uid="{DDBFF007-E409-4CE6-AEDC-54960080D2BB}"/>
    <hyperlink ref="M41" r:id="rId17" display="https://ex02.montgomerycountymd.gov/ojn6/ijn7/StreetLightAdmin/PoleDetails.aspx?CID=19179&amp;PType=L" xr:uid="{9932E43B-84A4-43F2-BEF8-047F8D05F912}"/>
    <hyperlink ref="M42" r:id="rId18" display="https://ex02.montgomerycountymd.gov/ojn6/ijn7/StreetLightAdmin/PoleDetails.aspx?CID=19181&amp;PType=L" xr:uid="{D1D01F7C-EB86-4627-B17C-692722E06684}"/>
    <hyperlink ref="M43" r:id="rId19" display="https://ex02.montgomerycountymd.gov/ojn6/ijn7/StreetLightAdmin/PoleDetails.aspx?CID=19193&amp;PType=L" xr:uid="{3A5CAA46-C783-4234-ABE7-F9B95F1C7A87}"/>
    <hyperlink ref="M44" r:id="rId20" display="https://ex02.montgomerycountymd.gov/ojn6/ijn7/StreetLightAdmin/PoleDetails.aspx?CID=19190&amp;PType=L" xr:uid="{E5864170-75E7-438B-A8DD-C056E771973C}"/>
    <hyperlink ref="M45" r:id="rId21" display="https://ex02.montgomerycountymd.gov/ojn6/ijn7/StreetLightAdmin/PoleDetails.aspx?CID=19178&amp;PType=L" xr:uid="{3DA0B608-A6BA-457D-9485-F34104643C72}"/>
  </hyperlinks>
  <pageMargins left="0.7" right="0.7" top="0.75" bottom="0.75" header="0.3" footer="0.3"/>
  <pageSetup orientation="portrait" r:id="rId22"/>
  <drawing r:id="rId23"/>
  <legacy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2022-02-17T13:04:14Z</dcterms:created>
  <dcterms:modified xsi:type="dcterms:W3CDTF">2023-01-25T19:06:18Z</dcterms:modified>
</cp:coreProperties>
</file>